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8-19" sheetId="2" r:id="rId1"/>
  </sheets>
  <calcPr calcId="125725"/>
</workbook>
</file>

<file path=xl/calcChain.xml><?xml version="1.0" encoding="utf-8"?>
<calcChain xmlns="http://schemas.openxmlformats.org/spreadsheetml/2006/main">
  <c r="D33" i="2"/>
  <c r="D37"/>
  <c r="C33"/>
  <c r="C37"/>
  <c r="C14" l="1"/>
  <c r="D14"/>
  <c r="D36" l="1"/>
  <c r="D35" s="1"/>
  <c r="D34" s="1"/>
  <c r="D32"/>
  <c r="D31" s="1"/>
  <c r="D30" s="1"/>
  <c r="D27"/>
  <c r="D21"/>
  <c r="D19"/>
  <c r="D16"/>
  <c r="D13" s="1"/>
  <c r="C36"/>
  <c r="C35" s="1"/>
  <c r="C34" s="1"/>
  <c r="C32"/>
  <c r="C31" s="1"/>
  <c r="C30" s="1"/>
  <c r="C21"/>
  <c r="C19"/>
  <c r="C16"/>
  <c r="C13" s="1"/>
  <c r="D18" l="1"/>
  <c r="C18"/>
  <c r="C24"/>
  <c r="C23" s="1"/>
  <c r="D29"/>
  <c r="D24"/>
  <c r="D23" s="1"/>
  <c r="C29"/>
  <c r="C12" l="1"/>
  <c r="C38" s="1"/>
  <c r="D12"/>
  <c r="D38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<sst xmlns="http://schemas.openxmlformats.org/spreadsheetml/2006/main" count="65" uniqueCount="65">
  <si>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</si>
  <si>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</si>
  <si>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</si>
  <si>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</si>
  <si>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</si>
  <si>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</si>
  <si>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</si>
  <si>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</si>
  <si>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</si>
  <si>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</si>
  <si>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</si>
  <si>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</si>
  <si>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</si>
  <si>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</si>
  <si>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</si>
  <si>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</si>
  <si>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</si>
  <si>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</si>
  <si>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</si>
  <si>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</si>
  <si>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</si>
  <si>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</si>
  <si>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</si>
  <si>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</si>
  <si>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</si>
  <si>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</si>
  <si>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</si>
  <si>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</si>
  <si>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</si>
  <si>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</si>
  <si>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</si>
  <si>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</si>
  <si>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</si>
  <si>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</si>
  <si>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</si>
  <si>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</si>
  <si>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</si>
  <si>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</si>
  <si>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</si>
  <si>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</si>
  <si>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</si>
  <si>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</si>
  <si>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</si>
  <si>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</si>
  <si>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</si>
  <si>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</si>
  <si>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</si>
  <si>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</si>
  <si>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</si>
  <si>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</si>
  <si>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</si>
  <si>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</si>
  <si>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</si>
  <si>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</si>
  <si>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</si>
  <si>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</si>
  <si>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</si>
  <si>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</si>
  <si>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и 2019 годы</t>
  </si>
  <si>
    <t>2019 год</t>
  </si>
  <si>
    <t>города Новосибирска</t>
  </si>
  <si>
    <t>_________________</t>
  </si>
  <si>
    <t>от ____________ № ______</t>
  </si>
  <si>
    <t xml:space="preserve">   Приложение 10</t>
  </si>
  <si>
    <t xml:space="preserve">   к решению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</si>
</sst>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6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 indent="41"/>
    </xf>
    <xf numFmtId="49" fontId="11" fillId="0" borderId="0" xfId="1" applyNumberFormat="1" applyFont="1" applyAlignment="1">
      <alignment horizontal="left" indent="42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tabSelected="1" workbookViewId="0">
      <selection activeCell="B5" sqref="B5"/>
    </sheetView>
  </sheetViews>
  <sheetFormatPr defaultRowHeight="15.7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>
      <c r="A1" s="44" t="s">
        <v>63</v>
      </c>
      <c r="B1" s="44"/>
      <c r="C1" s="44"/>
      <c r="D1" s="44"/>
    </row>
    <row r="2" spans="1:4" ht="18.75">
      <c r="A2" s="44" t="s">
        <v>64</v>
      </c>
      <c r="B2" s="44"/>
      <c r="C2" s="44"/>
      <c r="D2" s="44"/>
    </row>
    <row r="3" spans="1:4" ht="18.75">
      <c r="A3" s="45" t="s">
        <v>60</v>
      </c>
      <c r="B3" s="45"/>
      <c r="C3" s="45"/>
      <c r="D3" s="45"/>
    </row>
    <row r="4" spans="1:4" ht="18.75">
      <c r="A4" s="45" t="s">
        <v>62</v>
      </c>
      <c r="B4" s="45"/>
      <c r="C4" s="45"/>
      <c r="D4" s="45"/>
    </row>
    <row r="5" spans="1:4" ht="18.75">
      <c r="A5" s="26"/>
      <c r="B5" s="26"/>
      <c r="C5" s="26"/>
    </row>
    <row r="6" spans="1:4" ht="18.75">
      <c r="A6" s="43" t="s">
        <v>0</v>
      </c>
      <c r="B6" s="43"/>
      <c r="C6" s="43"/>
      <c r="D6" s="43"/>
    </row>
    <row r="7" spans="1:4" ht="18.75">
      <c r="A7" s="43" t="s">
        <v>58</v>
      </c>
      <c r="B7" s="43"/>
      <c r="C7" s="43"/>
      <c r="D7" s="43"/>
    </row>
    <row r="8" spans="1:4">
      <c r="A8" s="12"/>
      <c r="B8" s="12"/>
      <c r="C8" s="12"/>
    </row>
    <row r="9" spans="1:4" ht="24.6" customHeight="1">
      <c r="A9" s="37" t="s">
        <v>1</v>
      </c>
      <c r="B9" s="37" t="s">
        <v>2</v>
      </c>
      <c r="C9" s="41" t="s">
        <v>3</v>
      </c>
      <c r="D9" s="42"/>
    </row>
    <row r="10" spans="1:4" ht="30" customHeight="1">
      <c r="A10" s="38"/>
      <c r="B10" s="38"/>
      <c r="C10" s="19" t="s">
        <v>57</v>
      </c>
      <c r="D10" s="19" t="s">
        <v>59</v>
      </c>
    </row>
    <row r="11" spans="1:4" ht="18.75">
      <c r="A11" s="13">
        <v>1</v>
      </c>
      <c r="B11" s="13">
        <v>2</v>
      </c>
      <c r="C11" s="13">
        <v>3</v>
      </c>
      <c r="D11" s="32">
        <v>4</v>
      </c>
    </row>
    <row r="12" spans="1:4" ht="70.5" customHeight="1">
      <c r="A12" s="1" t="s">
        <v>4</v>
      </c>
      <c r="B12" s="9" t="s">
        <v>5</v>
      </c>
      <c r="C12" s="33">
        <f>C13+C18+C23+C29</f>
        <v>747363.60000000149</v>
      </c>
      <c r="D12" s="33">
        <f>D13+D18+D23+D29</f>
        <v>1017176.6000000015</v>
      </c>
    </row>
    <row r="13" spans="1:4" ht="125.25" customHeight="1">
      <c r="A13" s="1" t="s">
        <v>6</v>
      </c>
      <c r="B13" s="9" t="s">
        <v>7</v>
      </c>
      <c r="C13" s="33">
        <f>C14+C16</f>
        <v>1650000</v>
      </c>
      <c r="D13" s="33">
        <f>D14+D16</f>
        <v>1950000</v>
      </c>
    </row>
    <row r="14" spans="1:4" ht="93.75">
      <c r="A14" s="2" t="s">
        <v>8</v>
      </c>
      <c r="B14" s="3" t="s">
        <v>9</v>
      </c>
      <c r="C14" s="34">
        <f>C15</f>
        <v>3000000</v>
      </c>
      <c r="D14" s="34">
        <f>D15</f>
        <v>3000000</v>
      </c>
    </row>
    <row r="15" spans="1:4" ht="99" customHeight="1">
      <c r="A15" s="4" t="s">
        <v>10</v>
      </c>
      <c r="B15" s="7" t="s">
        <v>11</v>
      </c>
      <c r="C15" s="35">
        <v>3000000</v>
      </c>
      <c r="D15" s="35">
        <v>3000000</v>
      </c>
    </row>
    <row r="16" spans="1:4" ht="93.75" customHeight="1">
      <c r="A16" s="5" t="s">
        <v>12</v>
      </c>
      <c r="B16" s="3" t="s">
        <v>13</v>
      </c>
      <c r="C16" s="34">
        <f>C17</f>
        <v>-1350000</v>
      </c>
      <c r="D16" s="34">
        <f>D17</f>
        <v>-1050000</v>
      </c>
    </row>
    <row r="17" spans="1:4" ht="93.75">
      <c r="A17" s="6" t="s">
        <v>14</v>
      </c>
      <c r="B17" s="7" t="s">
        <v>15</v>
      </c>
      <c r="C17" s="35">
        <v>-1350000</v>
      </c>
      <c r="D17" s="35">
        <v>-1050000</v>
      </c>
    </row>
    <row r="18" spans="1:4" ht="81" customHeight="1">
      <c r="A18" s="8" t="s">
        <v>16</v>
      </c>
      <c r="B18" s="9" t="s">
        <v>17</v>
      </c>
      <c r="C18" s="27">
        <f>C19+C21</f>
        <v>-215636.39999999851</v>
      </c>
      <c r="D18" s="27">
        <f>D19+D21</f>
        <v>-932823.39999999851</v>
      </c>
    </row>
    <row r="19" spans="1:4" ht="79.5" customHeight="1">
      <c r="A19" s="5" t="s">
        <v>18</v>
      </c>
      <c r="B19" s="3" t="s">
        <v>19</v>
      </c>
      <c r="C19" s="28">
        <f>C20</f>
        <v>21384363.600000001</v>
      </c>
      <c r="D19" s="28">
        <f>D20</f>
        <v>21267176.600000001</v>
      </c>
    </row>
    <row r="20" spans="1:4" ht="78.75" customHeight="1">
      <c r="A20" s="6" t="s">
        <v>20</v>
      </c>
      <c r="B20" s="7" t="s">
        <v>21</v>
      </c>
      <c r="C20" s="11">
        <v>21384363.600000001</v>
      </c>
      <c r="D20" s="11">
        <v>21267176.600000001</v>
      </c>
    </row>
    <row r="21" spans="1:4" ht="79.5" customHeight="1">
      <c r="A21" s="5" t="s">
        <v>22</v>
      </c>
      <c r="B21" s="3" t="s">
        <v>23</v>
      </c>
      <c r="C21" s="28">
        <f>C22</f>
        <v>-21600000</v>
      </c>
      <c r="D21" s="28">
        <f>D22</f>
        <v>-22200000</v>
      </c>
    </row>
    <row r="22" spans="1:4" ht="84" customHeight="1">
      <c r="A22" s="6" t="s">
        <v>24</v>
      </c>
      <c r="B22" s="7" t="s">
        <v>25</v>
      </c>
      <c r="C22" s="11">
        <v>-21600000</v>
      </c>
      <c r="D22" s="11">
        <v>-22200000</v>
      </c>
    </row>
    <row r="23" spans="1:4" ht="84.75" customHeight="1">
      <c r="A23" s="8" t="s">
        <v>26</v>
      </c>
      <c r="B23" s="9" t="s">
        <v>27</v>
      </c>
      <c r="C23" s="29">
        <f>C24</f>
        <v>-687000</v>
      </c>
      <c r="D23" s="29">
        <f>D24</f>
        <v>0</v>
      </c>
    </row>
    <row r="24" spans="1:4" ht="82.5" customHeight="1">
      <c r="A24" s="5" t="s">
        <v>28</v>
      </c>
      <c r="B24" s="20" t="s">
        <v>29</v>
      </c>
      <c r="C24" s="30">
        <f>C25+C27</f>
        <v>-687000</v>
      </c>
      <c r="D24" s="30">
        <f>D25+D27</f>
        <v>0</v>
      </c>
    </row>
    <row r="25" spans="1:4" ht="75">
      <c r="A25" s="21" t="s">
        <v>30</v>
      </c>
      <c r="B25" s="22" t="s">
        <v>31</v>
      </c>
      <c r="C25" s="30">
        <v>0</v>
      </c>
      <c r="D25" s="30">
        <v>0</v>
      </c>
    </row>
    <row r="26" spans="1:4" ht="107.25" customHeight="1">
      <c r="A26" s="23" t="s">
        <v>32</v>
      </c>
      <c r="B26" s="24" t="s">
        <v>33</v>
      </c>
      <c r="C26" s="25">
        <v>0</v>
      </c>
      <c r="D26" s="25">
        <v>0</v>
      </c>
    </row>
    <row r="27" spans="1:4" ht="102" customHeight="1">
      <c r="A27" s="5" t="s">
        <v>34</v>
      </c>
      <c r="B27" s="3" t="s">
        <v>35</v>
      </c>
      <c r="C27" s="28">
        <v>-687000</v>
      </c>
      <c r="D27" s="28">
        <f>D28</f>
        <v>0</v>
      </c>
    </row>
    <row r="28" spans="1:4" ht="96.75" customHeight="1">
      <c r="A28" s="14" t="s">
        <v>36</v>
      </c>
      <c r="B28" s="15" t="s">
        <v>37</v>
      </c>
      <c r="C28" s="11">
        <v>-687000</v>
      </c>
      <c r="D28" s="16">
        <v>0</v>
      </c>
    </row>
    <row r="29" spans="1:4" ht="60" customHeight="1">
      <c r="A29" s="8" t="s">
        <v>38</v>
      </c>
      <c r="B29" s="9" t="s">
        <v>39</v>
      </c>
      <c r="C29" s="27">
        <f>C30+C34</f>
        <v>0</v>
      </c>
      <c r="D29" s="27">
        <f>D30+D34</f>
        <v>0</v>
      </c>
    </row>
    <row r="30" spans="1:4" ht="47.25" customHeight="1">
      <c r="A30" s="8" t="s">
        <v>40</v>
      </c>
      <c r="B30" s="9" t="s">
        <v>41</v>
      </c>
      <c r="C30" s="27">
        <f t="shared" ref="C30:D32" si="0">C31</f>
        <v>62343455.200000003</v>
      </c>
      <c r="D30" s="27">
        <f t="shared" si="0"/>
        <v>62601392.100000001</v>
      </c>
    </row>
    <row r="31" spans="1:4" ht="50.25" customHeight="1">
      <c r="A31" s="5" t="s">
        <v>42</v>
      </c>
      <c r="B31" s="3" t="s">
        <v>43</v>
      </c>
      <c r="C31" s="28">
        <f t="shared" si="0"/>
        <v>62343455.200000003</v>
      </c>
      <c r="D31" s="28">
        <f t="shared" si="0"/>
        <v>62601392.100000001</v>
      </c>
    </row>
    <row r="32" spans="1:4" ht="37.5">
      <c r="A32" s="6" t="s">
        <v>44</v>
      </c>
      <c r="B32" s="7" t="s">
        <v>45</v>
      </c>
      <c r="C32" s="31">
        <f t="shared" si="0"/>
        <v>62343455.200000003</v>
      </c>
      <c r="D32" s="31">
        <f t="shared" si="0"/>
        <v>62601392.100000001</v>
      </c>
    </row>
    <row r="33" spans="1:4" ht="69.75" customHeight="1">
      <c r="A33" s="14" t="s">
        <v>46</v>
      </c>
      <c r="B33" s="15" t="s">
        <v>47</v>
      </c>
      <c r="C33" s="16">
        <f>37959091.6+C14+C19+C25</f>
        <v>62343455.200000003</v>
      </c>
      <c r="D33" s="16">
        <f>38334215.5+D14+D19+D25</f>
        <v>62601392.100000001</v>
      </c>
    </row>
    <row r="34" spans="1:4" ht="55.5" customHeight="1">
      <c r="A34" s="8" t="s">
        <v>48</v>
      </c>
      <c r="B34" s="9" t="s">
        <v>49</v>
      </c>
      <c r="C34" s="27">
        <f t="shared" ref="C34:D36" si="1">C35</f>
        <v>-62343455.200000003</v>
      </c>
      <c r="D34" s="27">
        <f t="shared" si="1"/>
        <v>-62601392.100000001</v>
      </c>
    </row>
    <row r="35" spans="1:4" ht="37.5">
      <c r="A35" s="5" t="s">
        <v>50</v>
      </c>
      <c r="B35" s="3" t="s">
        <v>51</v>
      </c>
      <c r="C35" s="28">
        <f t="shared" si="1"/>
        <v>-62343455.200000003</v>
      </c>
      <c r="D35" s="28">
        <f t="shared" si="1"/>
        <v>-62601392.100000001</v>
      </c>
    </row>
    <row r="36" spans="1:4" ht="37.5">
      <c r="A36" s="6" t="s">
        <v>52</v>
      </c>
      <c r="B36" s="7" t="s">
        <v>53</v>
      </c>
      <c r="C36" s="31">
        <f t="shared" si="1"/>
        <v>-62343455.200000003</v>
      </c>
      <c r="D36" s="31">
        <f t="shared" si="1"/>
        <v>-62601392.100000001</v>
      </c>
    </row>
    <row r="37" spans="1:4" ht="63.75" customHeight="1">
      <c r="A37" s="14" t="s">
        <v>54</v>
      </c>
      <c r="B37" s="15" t="s">
        <v>55</v>
      </c>
      <c r="C37" s="16">
        <f>-38706455.2+C16+C21+C27</f>
        <v>-62343455.200000003</v>
      </c>
      <c r="D37" s="16">
        <f>-39351392.1+D16+D21+D27</f>
        <v>-62601392.100000001</v>
      </c>
    </row>
    <row r="38" spans="1:4" ht="18.75">
      <c r="A38" s="39" t="s">
        <v>56</v>
      </c>
      <c r="B38" s="40"/>
      <c r="C38" s="10">
        <f>C12</f>
        <v>747363.60000000149</v>
      </c>
      <c r="D38" s="10">
        <f>D12</f>
        <v>1017176.6000000015</v>
      </c>
    </row>
    <row r="39" spans="1:4" ht="18.75">
      <c r="A39" s="17"/>
      <c r="B39" s="18"/>
      <c r="C39" s="18"/>
    </row>
    <row r="40" spans="1:4" ht="18.75">
      <c r="A40" s="36" t="s">
        <v>61</v>
      </c>
      <c r="B40" s="36"/>
      <c r="C40" s="36"/>
      <c r="D40" s="36"/>
    </row>
  </sheetData>
  <mergeCells count="11">
    <mergeCell ref="A7:D7"/>
    <mergeCell ref="A1:D1"/>
    <mergeCell ref="A4:D4"/>
    <mergeCell ref="A2:D2"/>
    <mergeCell ref="A6:D6"/>
    <mergeCell ref="A3:D3"/>
    <mergeCell ref="A40:D40"/>
    <mergeCell ref="A9:A10"/>
    <mergeCell ref="B9:B10"/>
    <mergeCell ref="A38:B38"/>
    <mergeCell ref="C9:D9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6KDV5W64NSFS-550-2779</_dlc_DocId>
    <_dlc_DocIdUrl xmlns="746016b1-ecc9-410e-95eb-a13f7eb3881b">
      <Url>http://port.admnsk.ru/sites/main/sovet/_layouts/DocIdRedir.aspx?ID=6KDV5W64NSFS-550-2779</Url>
      <Description>6KDV5W64NSFS-550-2779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23798-999A-4E41-84FB-5BF35748206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896F1F8-F773-41FA-BBCC-619039F71A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833CF1-B971-4682-B377-949F6032CD5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FB4A4EAE-ADE0-4C19-8793-08236D9411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2016-11-30T05:10:21Z</cp:lastPrinted>
  <dcterms:created xsi:type="dcterms:W3CDTF">2015-10-23T08:30:23Z</dcterms:created>
  <dcterms:modified xsi:type="dcterms:W3CDTF">2016-11-30T05:10:44Z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469610f1-e17a-438d-9c26-bded47e36368</vt:lpwstr>
  </property>
</Properties>
</file>